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ÇÃO\Desktop\Backup Licitação\LICITAÇÃO 2020\PREGÃO ELETRONICO\Pregão Eletronico 04\"/>
    </mc:Choice>
  </mc:AlternateContent>
  <bookViews>
    <workbookView xWindow="0" yWindow="0" windowWidth="24000" windowHeight="9630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 l="1"/>
  <c r="AD10" i="1" s="1"/>
  <c r="F9" i="1"/>
  <c r="Z9" i="1" s="1"/>
  <c r="F8" i="1"/>
  <c r="V8" i="1" s="1"/>
  <c r="F7" i="1"/>
  <c r="AD7" i="1" s="1"/>
  <c r="F6" i="1"/>
  <c r="AD6" i="1" s="1"/>
  <c r="F5" i="1"/>
  <c r="AD5" i="1" s="1"/>
  <c r="F4" i="1"/>
  <c r="Z4" i="1" s="1"/>
  <c r="X9" i="1" l="1"/>
  <c r="AB9" i="1"/>
  <c r="L9" i="1"/>
  <c r="O10" i="1"/>
  <c r="AC4" i="1"/>
  <c r="N9" i="1"/>
  <c r="Y10" i="1"/>
  <c r="P10" i="1"/>
  <c r="AA10" i="1"/>
  <c r="M4" i="1"/>
  <c r="O5" i="1"/>
  <c r="R9" i="1"/>
  <c r="I10" i="1"/>
  <c r="T10" i="1"/>
  <c r="R4" i="1"/>
  <c r="W5" i="1"/>
  <c r="W9" i="1"/>
  <c r="K10" i="1"/>
  <c r="U10" i="1"/>
  <c r="P7" i="1"/>
  <c r="X7" i="1"/>
  <c r="X5" i="1"/>
  <c r="K7" i="1"/>
  <c r="AA7" i="1"/>
  <c r="U4" i="1"/>
  <c r="K5" i="1"/>
  <c r="S5" i="1"/>
  <c r="AA5" i="1"/>
  <c r="U6" i="1"/>
  <c r="L7" i="1"/>
  <c r="T7" i="1"/>
  <c r="AB7" i="1"/>
  <c r="L10" i="1"/>
  <c r="Q10" i="1"/>
  <c r="W10" i="1"/>
  <c r="AB10" i="1"/>
  <c r="P5" i="1"/>
  <c r="M6" i="1"/>
  <c r="S7" i="1"/>
  <c r="J4" i="1"/>
  <c r="L5" i="1"/>
  <c r="T5" i="1"/>
  <c r="AB5" i="1"/>
  <c r="AC6" i="1"/>
  <c r="O7" i="1"/>
  <c r="W7" i="1"/>
  <c r="S9" i="1"/>
  <c r="AD9" i="1"/>
  <c r="M10" i="1"/>
  <c r="S10" i="1"/>
  <c r="X10" i="1"/>
  <c r="AC10" i="1"/>
  <c r="N6" i="1"/>
  <c r="AA8" i="1"/>
  <c r="W8" i="1"/>
  <c r="S8" i="1"/>
  <c r="O8" i="1"/>
  <c r="K8" i="1"/>
  <c r="Z8" i="1"/>
  <c r="U8" i="1"/>
  <c r="P8" i="1"/>
  <c r="J8" i="1"/>
  <c r="AD8" i="1"/>
  <c r="Y8" i="1"/>
  <c r="T8" i="1"/>
  <c r="N8" i="1"/>
  <c r="I8" i="1"/>
  <c r="AC8" i="1"/>
  <c r="X8" i="1"/>
  <c r="R8" i="1"/>
  <c r="M8" i="1"/>
  <c r="AB8" i="1"/>
  <c r="AB6" i="1"/>
  <c r="X6" i="1"/>
  <c r="T6" i="1"/>
  <c r="P6" i="1"/>
  <c r="L6" i="1"/>
  <c r="AA6" i="1"/>
  <c r="W6" i="1"/>
  <c r="S6" i="1"/>
  <c r="O6" i="1"/>
  <c r="K6" i="1"/>
  <c r="V6" i="1"/>
  <c r="AB4" i="1"/>
  <c r="X4" i="1"/>
  <c r="T4" i="1"/>
  <c r="P4" i="1"/>
  <c r="L4" i="1"/>
  <c r="AA4" i="1"/>
  <c r="W4" i="1"/>
  <c r="S4" i="1"/>
  <c r="O4" i="1"/>
  <c r="K4" i="1"/>
  <c r="N4" i="1"/>
  <c r="V4" i="1"/>
  <c r="AD4" i="1"/>
  <c r="I6" i="1"/>
  <c r="Q6" i="1"/>
  <c r="Y6" i="1"/>
  <c r="L8" i="1"/>
  <c r="I4" i="1"/>
  <c r="Q4" i="1"/>
  <c r="Y4" i="1"/>
  <c r="J6" i="1"/>
  <c r="R6" i="1"/>
  <c r="Z6" i="1"/>
  <c r="Q8" i="1"/>
  <c r="I5" i="1"/>
  <c r="M5" i="1"/>
  <c r="Q5" i="1"/>
  <c r="U5" i="1"/>
  <c r="Y5" i="1"/>
  <c r="AC5" i="1"/>
  <c r="I7" i="1"/>
  <c r="M7" i="1"/>
  <c r="Q7" i="1"/>
  <c r="U7" i="1"/>
  <c r="Y7" i="1"/>
  <c r="AC7" i="1"/>
  <c r="J9" i="1"/>
  <c r="O9" i="1"/>
  <c r="T9" i="1"/>
  <c r="J5" i="1"/>
  <c r="N5" i="1"/>
  <c r="R5" i="1"/>
  <c r="V5" i="1"/>
  <c r="Z5" i="1"/>
  <c r="J7" i="1"/>
  <c r="N7" i="1"/>
  <c r="R7" i="1"/>
  <c r="V7" i="1"/>
  <c r="Z7" i="1"/>
  <c r="AC9" i="1"/>
  <c r="Y9" i="1"/>
  <c r="U9" i="1"/>
  <c r="Q9" i="1"/>
  <c r="M9" i="1"/>
  <c r="I9" i="1"/>
  <c r="K9" i="1"/>
  <c r="P9" i="1"/>
  <c r="V9" i="1"/>
  <c r="AA9" i="1"/>
  <c r="J10" i="1"/>
  <c r="N10" i="1"/>
  <c r="R10" i="1"/>
  <c r="V10" i="1"/>
  <c r="Z10" i="1"/>
  <c r="AE10" i="1" l="1"/>
  <c r="H10" i="1" s="1"/>
  <c r="G10" i="1" s="1"/>
  <c r="AE4" i="1"/>
  <c r="H4" i="1" s="1"/>
  <c r="G4" i="1" s="1"/>
  <c r="AE5" i="1"/>
  <c r="H5" i="1" s="1"/>
  <c r="G5" i="1" s="1"/>
  <c r="AE6" i="1"/>
  <c r="H6" i="1" s="1"/>
  <c r="G6" i="1" s="1"/>
  <c r="AE7" i="1"/>
  <c r="H7" i="1" s="1"/>
  <c r="G7" i="1" s="1"/>
  <c r="AE9" i="1"/>
  <c r="H9" i="1" s="1"/>
  <c r="G9" i="1" s="1"/>
  <c r="AE8" i="1"/>
  <c r="H8" i="1" s="1"/>
  <c r="G8" i="1" s="1"/>
</calcChain>
</file>

<file path=xl/sharedStrings.xml><?xml version="1.0" encoding="utf-8"?>
<sst xmlns="http://schemas.openxmlformats.org/spreadsheetml/2006/main" count="46" uniqueCount="41">
  <si>
    <t xml:space="preserve">Anexo I - A – Quantitativos do Órgão Gestor e Entes Participantes </t>
  </si>
  <si>
    <t>ITEM</t>
  </si>
  <si>
    <t>N° CATMAT</t>
  </si>
  <si>
    <t>DESCRIÇÃO DETALHADA</t>
  </si>
  <si>
    <t>UNIDADE</t>
  </si>
  <si>
    <t>QUANTIDADE ESTIMADA PARA CADA 1.000 HABITANTES MENSAL</t>
  </si>
  <si>
    <t>QUANTIDADE ESTIMADA PARA CADA 1.000 HABITANTES 6 MESES OU PERÍODO</t>
  </si>
  <si>
    <t>TOTAL</t>
  </si>
  <si>
    <t>CISAMAPI</t>
  </si>
  <si>
    <t>ABRE CAMPO</t>
  </si>
  <si>
    <t>ACAIACA</t>
  </si>
  <si>
    <t>ALVINÓPOLIS</t>
  </si>
  <si>
    <t>AMPARO DO SERRA</t>
  </si>
  <si>
    <t>BARRA LONGA</t>
  </si>
  <si>
    <t>DIOGO DE VASCONCELOS</t>
  </si>
  <si>
    <t>DOM SILVÉRIO</t>
  </si>
  <si>
    <t>GUARACIABA</t>
  </si>
  <si>
    <t>JEQUERI</t>
  </si>
  <si>
    <t>ORATÓRIOS</t>
  </si>
  <si>
    <t>PIEDADE DE PONTE NOVA</t>
  </si>
  <si>
    <t>PONTE NOVA</t>
  </si>
  <si>
    <t>RAUL SOARES</t>
  </si>
  <si>
    <t>RIO CASCA</t>
  </si>
  <si>
    <t>RIO DOCE</t>
  </si>
  <si>
    <t>SANTA CRUZ DO ESCALVADO</t>
  </si>
  <si>
    <t>SANTO ANTONIO GRAMA</t>
  </si>
  <si>
    <t>SÃO JOSÉ DO GOIABAL</t>
  </si>
  <si>
    <t>SÃO PEDRO DOS FERROS</t>
  </si>
  <si>
    <t>SEM PEIXE</t>
  </si>
  <si>
    <t>URUCÂNIA</t>
  </si>
  <si>
    <t>MARIANA</t>
  </si>
  <si>
    <t>POPULAÇÃO</t>
  </si>
  <si>
    <t>UNID.</t>
  </si>
  <si>
    <t>Unid. (preço por cada máscara)</t>
  </si>
  <si>
    <r>
      <t>Avental hospitalar, tipo: capote cirúrgico, material: sms, tamanho: GG, gramatura: cerca de 60 g,cm</t>
    </r>
    <r>
      <rPr>
        <sz val="10"/>
        <color theme="1"/>
        <rFont val="Calibri"/>
        <family val="2"/>
      </rPr>
      <t>²</t>
    </r>
    <r>
      <rPr>
        <sz val="10"/>
        <color theme="1"/>
        <rFont val="Century Gothic"/>
        <family val="2"/>
      </rPr>
      <t xml:space="preserve"> (poderá ser aceitos produtos com no mínimo 50 g,cm²) cor: com cor, característica adicional: manga longa, esterilidade: estéril, uso único. Serão aceitos produtos confeccionadas de acordo com a RDC 356 da ANVISA e fabricação própria, desde que seja confeccionadas de acordo com as normas técnicas. Os produtos deverão ser  fabricados em material Tecido-não-Tecido (TNT) para uso odonto-médico-hospitalar, ser resistentes à penetração de fluidos transportados pelo ar (repelência a fluidos); deverá possuir eficiência de filtração bacteriológica (BFE) &gt; 99%, e atender aos requisitos estabelecidos nas seguintes normas técnicas, conforme aplicável: ABNT NBR ISO 13688:2017; ABNT NBR 16064:2016; ABNT NBR 14873:2002 e ISO 16693:2018. Deverá ser enviado junto com a proposta: Catálogo ou documento similar com todas as especificações do produto, de preferência com fotos do produto, bem como a comprovação que o mesmo é confeccionado em  Tecido-não-Tecido (TNT) para uso odonto-médico-hospitalar, e laudo de comprovação da eficiência de filtração bacteriológica (BFE).</t>
    </r>
  </si>
  <si>
    <r>
      <t>Avental hospitalar, tipo: capote cirúrgico, material: sms, tamanho: G, gramatura: cerca de 60 g,cm</t>
    </r>
    <r>
      <rPr>
        <sz val="10"/>
        <color theme="1"/>
        <rFont val="Calibri"/>
        <family val="2"/>
      </rPr>
      <t>²</t>
    </r>
    <r>
      <rPr>
        <sz val="10"/>
        <color theme="1"/>
        <rFont val="Century Gothic"/>
        <family val="2"/>
      </rPr>
      <t xml:space="preserve"> (poderá ser aceitos produtos com no mínimo 50 g,cm²) cor: com cor, característica adicional: manga longa, esterilidade: estéril, uso único. Serão aceitos produtos confeccionadas de acordo com a RDC 356 da ANVISA e fabricação própria, desde que seja confeccionadas de acordo com as normas técnicas. Os produtos deverão ser  fabricados em material Tecido-não-Tecido (TNT) para uso odonto-médico-hospitalar, ser resistentes à penetração de fluidos transportados pelo ar (repelência a fluidos); deverá possuir eficiência de filtração bacteriológica (BFE) &gt; 99%, e atender aos requisitos estabelecidos nas seguintes normas técnicas, conforme aplicável: ABNT NBR ISO 13688:2017; ABNT NBR 16064:2016; ABNT NBR 14873:2002 e ISO 16693:2018. Deverá ser enviado junto com a proposta: Catálogo ou documento similar com todas as especificações do produto, de preferência com fotos do produto, bem como a comprovação que o mesmo é confeccionado em  Tecido-não-Tecido (TNT) para uso odonto-médico-hospitalar, e laudo de comprovação da eficiência de filtração bacteriológica (BFE).</t>
    </r>
  </si>
  <si>
    <r>
      <t>Avental hospitalar, tipo: capote cirúrgico, material: sms, tamanho: M, gramatura: cerca de 60 g,cm</t>
    </r>
    <r>
      <rPr>
        <sz val="10"/>
        <color theme="1"/>
        <rFont val="Calibri"/>
        <family val="2"/>
      </rPr>
      <t>²</t>
    </r>
    <r>
      <rPr>
        <sz val="10"/>
        <color theme="1"/>
        <rFont val="Century Gothic"/>
        <family val="2"/>
      </rPr>
      <t xml:space="preserve"> (poderá ser aceitos produtos com no mínimo 50 g,cm²) cor: com cor, característica adicional: manga longa, esterilidade: estéril, uso único. Serão aceitos produtos confeccionadas de acordo com a RDC 356 da ANVISA e fabricação própria, desde que seja confeccionadas de acordo com as normas técnicas. Os produtos deverão ser  fabricados em material Tecido-não-Tecido (TNT) para uso odonto-médico-hospitalar, ser resistentes à penetração de fluidos transportados pelo ar (repelência a fluidos); deverá possuir eficiência de filtração bacteriológica (BFE) &gt; 99%, e atender aos requisitos estabelecidos nas seguintes normas técnicas, conforme aplicável: ABNT NBR ISO 13688:2017; ABNT NBR 16064:2016; ABNT NBR 14873:2002 e ISO 16693:2018. Deverá ser enviado junto com a proposta: Catálogo ou documento similar com todas as especificações do produto, de preferência com fotos do produto, bem como a comprovação que o mesmo é confeccionado em  Tecido-não-Tecido (TNT) para uso odonto-médico-hospitalar, e laudo de comprovação da eficiência de filtração bacteriológica (BFE).</t>
    </r>
  </si>
  <si>
    <r>
      <t>Avental hospitalar, tipo: capote cirúrgico, material: sms, tamanho: P, gramatura: cerca de 60 g,cm</t>
    </r>
    <r>
      <rPr>
        <sz val="10"/>
        <color theme="1"/>
        <rFont val="Calibri"/>
        <family val="2"/>
      </rPr>
      <t>²</t>
    </r>
    <r>
      <rPr>
        <sz val="10"/>
        <color theme="1"/>
        <rFont val="Century Gothic"/>
        <family val="2"/>
      </rPr>
      <t xml:space="preserve"> (poderá ser aceitos produtos com no mínimo 50 g,cm²) cor: com cor, característica adicional: manga longa, esterilidade: estéril, uso único. Serão aceitos produtos confeccionadas de acordo com a RDC 356 da ANVISA e fabricação própria, desde que seja confeccionadas de acordo com as normas técnicas. Os produtos deverão ser  fabricados em material Tecido-não-Tecido (TNT) para uso odonto-médico-hospitalar, ser resistentes à penetração de fluidos transportados pelo ar (repelência a fluidos); deverá possuir eficiência de filtração bacteriológica (BFE) &gt; 99%, e atender aos requisitos estabelecidos nas seguintes normas técnicas, conforme aplicável: ABNT NBR ISO 13688:2017; ABNT NBR 16064:2016; ABNT NBR 14873:2002 e ISO 16693:2018. Deverá ser enviado junto com a proposta: Catálogo ou documento similar com todas as especificações do produto, de preferência com fotos do produto, bem como a comprovação que o mesmo é confeccionado em  Tecido-não-Tecido (TNT) para uso odonto-médico-hospitalar, e laudo de comprovação da eficiência de filtração bacteriológica (BFE).</t>
    </r>
  </si>
  <si>
    <t>Máscara cirúrgica, material: sms, camadas: 3 camadas c, dobras, fixação: tiras elásticas, adicional: c, clipe nasal, componentes: filtração de partículas mínima de 95%, esterilidade: uso único. Apresentação: caixa com 50 unidades. Serão aceitos produtos confeccionados de acordo com a RDC 356 da ANVISA e fabricação própria, desde que seja cinfeccionado de acordo com as normas. Os produtos deverão ser confeccionados em material Tecido-Não-Tecido (TNT) exclusivo para uso odonto-médico-hospitalar, possuir, no mínimo, uma camada interna e uma camada externa e, obrigatoriamente, um elemento filtrante, de forma a atender aos requisitos estabelecidos nas seguintes normas técnicas: ABNT NBR 15052:2004 e ABNT NBR 14873:2002. O TNT utilizado deve ter a determinação(*) da eficiência da filtração bacteriológica pelo fornecedor do material, cujo elemento filtrante deve possuir eficiência de filtragem de partículas (EFP) &gt; 98% e eficiência de filtragem bacteriológica (BFE) &gt; 95%. Não serão aceitas máscaras cirúrgicas com tecido de algodão, tricoline, TNT ou outros têxteis que não sejam do tipo "Não tecido para artigos de uso odonto-médico-hospitalar" para uso pelos profissionais em serviços de saúde. Deverá ser enviado junto com a proposta: Catálogo ou documento similar com todas as especificações do produto, de preferência com fotos do produto, bem como a comprovação que o mesmo é confeccionado em  Tecido-não-Tecido (TNT) para uso odonto-médico-hospitalar, e laudo de comprovação da eficiência de filtração bacteriológica (BFE) eficiência de filtragem de partículas (EFP). Cor: Branca</t>
  </si>
  <si>
    <t>Máscara multiuso, material: manta sintética com tratamento eletrostático, tipo uso: descartável, finalidade: proteção contra poeiras, fumos e névoas tóxicas, tipo correia: cinta elástica com ajuste no rosto, tamanho: único, cor: branca, características adicionais: n95,pff2,mínimo filtração 95% partículas até 0,3.   Serão aceitos produtos confeccionados de acordo com a RDC 356 da ANVISA e fabricação própria, desde que seja confeccionado de acordo com as normas. O produto deverá ser fabricado parcial ou totalmente de material filtrante que suporte o manuseio e uso durante todo o período para qual foi projetado, de forma a atender aos requisitos estabelecidos nas seguintes normas teìcnicas: ABNT NBR 13698:2011 e ABNT NBR 13697:2010. A resistência à respiração imposta pela PFF, com ou sem válvula, deve ser a mais baixa possível e não deve exceder aos seguintes valores: I - 70Pa em caso de inalação com fluxo de ar contínuo de 30L/min; II - 240Pa em caso de inalação com fluxo de ar contínuo de 95L/min; e III - 300Pa em caso de exalação com fluxo de ar contínuo de 160L/min. Deverá ser enviado junto com a proposta: Catálogo ou documento similar com todas as especificações do produto, de preferência com fotos do produto, e laudo de comprovação da eficiência da filtragem de partículas (EFP).</t>
  </si>
  <si>
    <t>Vestuário proteção, material: fibra polietileno alta densidade (tyvec), tamanho: grande, componentes: macacão descartável, tipo uso: proteção química, cor: branca. Observações: Tipo macacão, com capuz, para uso hospitalar, Nível de proteção química tipo 4 (proteção contra partículas sólidas e respingos de químicos líquidos). Disponível para entrega nos tamanhos único, P,M ou GG. Tratamento antiestético (EN 1149-1)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</si>
</sst>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7"/>
      <color theme="1"/>
      <name val="Century Gothic"/>
      <family val="2"/>
    </font>
    <font>
      <sz val="11"/>
      <name val="Calibri"/>
      <family val="2"/>
      <scheme val="minor"/>
    </font>
    <font>
      <sz val="10"/>
      <color theme="0"/>
      <name val="Century Gothic"/>
      <family val="2"/>
    </font>
    <font>
      <i/>
      <sz val="9"/>
      <name val="Century Gothic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justify" wrapText="1"/>
    </xf>
    <xf numFmtId="3" fontId="2" fillId="0" borderId="7" xfId="0" applyNumberFormat="1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5" fillId="0" borderId="0" xfId="0" applyFont="1"/>
    <xf numFmtId="3" fontId="6" fillId="0" borderId="11" xfId="0" applyNumberFormat="1" applyFont="1" applyBorder="1" applyAlignment="1" applyProtection="1">
      <alignment horizontal="center" vertical="center"/>
      <protection hidden="1"/>
    </xf>
    <xf numFmtId="3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"/>
  <sheetViews>
    <sheetView tabSelected="1" zoomScale="70" zoomScaleNormal="70" workbookViewId="0">
      <selection activeCell="E19" sqref="E19"/>
    </sheetView>
  </sheetViews>
  <sheetFormatPr defaultRowHeight="15" x14ac:dyDescent="0.25"/>
  <cols>
    <col min="1" max="1" width="7.85546875" customWidth="1"/>
    <col min="2" max="2" width="12.5703125" customWidth="1"/>
    <col min="3" max="3" width="42.5703125" customWidth="1"/>
    <col min="4" max="4" width="10.7109375" customWidth="1"/>
    <col min="5" max="6" width="12.5703125" customWidth="1"/>
    <col min="7" max="7" width="10.42578125" customWidth="1"/>
    <col min="8" max="8" width="12.28515625" customWidth="1"/>
    <col min="9" max="9" width="9.7109375" customWidth="1"/>
    <col min="10" max="10" width="8.5703125" customWidth="1"/>
    <col min="11" max="11" width="9.85546875" customWidth="1"/>
    <col min="12" max="12" width="9" customWidth="1"/>
    <col min="13" max="13" width="8.140625" customWidth="1"/>
    <col min="14" max="14" width="9.42578125" customWidth="1"/>
    <col min="15" max="15" width="8.85546875" customWidth="1"/>
    <col min="16" max="16" width="9" customWidth="1"/>
    <col min="17" max="17" width="10.28515625" customWidth="1"/>
    <col min="18" max="18" width="10.140625" customWidth="1"/>
    <col min="20" max="20" width="9.28515625" customWidth="1"/>
    <col min="21" max="21" width="9.7109375" customWidth="1"/>
    <col min="22" max="22" width="10" customWidth="1"/>
    <col min="23" max="23" width="7.5703125" customWidth="1"/>
    <col min="24" max="24" width="8.5703125" customWidth="1"/>
    <col min="26" max="26" width="7.42578125" customWidth="1"/>
    <col min="27" max="27" width="7.5703125" customWidth="1"/>
    <col min="28" max="28" width="8.85546875" customWidth="1"/>
    <col min="29" max="29" width="8.5703125" customWidth="1"/>
    <col min="30" max="30" width="10" customWidth="1"/>
  </cols>
  <sheetData>
    <row r="1" spans="1:31" x14ac:dyDescent="0.25">
      <c r="A1" s="15" t="s">
        <v>0</v>
      </c>
      <c r="B1" s="16"/>
      <c r="C1" s="16"/>
      <c r="D1" s="16"/>
      <c r="E1" s="16"/>
      <c r="F1" s="16"/>
      <c r="G1" s="17"/>
      <c r="H1" s="18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  <c r="AE1" s="11"/>
    </row>
    <row r="2" spans="1:31" ht="69.75" customHeight="1" x14ac:dyDescent="0.25">
      <c r="A2" s="1" t="s">
        <v>1</v>
      </c>
      <c r="B2" s="2" t="s">
        <v>2</v>
      </c>
      <c r="C2" s="21" t="s">
        <v>3</v>
      </c>
      <c r="D2" s="21" t="s">
        <v>4</v>
      </c>
      <c r="E2" s="23" t="s">
        <v>5</v>
      </c>
      <c r="F2" s="23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28</v>
      </c>
      <c r="AC2" s="4" t="s">
        <v>29</v>
      </c>
      <c r="AD2" s="4" t="s">
        <v>30</v>
      </c>
      <c r="AE2" s="11"/>
    </row>
    <row r="3" spans="1:31" ht="29.25" customHeight="1" x14ac:dyDescent="0.25">
      <c r="A3" s="9"/>
      <c r="B3" s="10"/>
      <c r="C3" s="22"/>
      <c r="D3" s="22"/>
      <c r="E3" s="24"/>
      <c r="F3" s="24"/>
      <c r="G3" s="13"/>
      <c r="H3" s="14" t="s">
        <v>31</v>
      </c>
      <c r="I3" s="13">
        <v>13465</v>
      </c>
      <c r="J3" s="13">
        <v>3994</v>
      </c>
      <c r="K3" s="13">
        <v>15239</v>
      </c>
      <c r="L3" s="13">
        <v>4751</v>
      </c>
      <c r="M3" s="13">
        <v>5250</v>
      </c>
      <c r="N3" s="13">
        <v>3814</v>
      </c>
      <c r="O3" s="13">
        <v>5243</v>
      </c>
      <c r="P3" s="13">
        <v>10333</v>
      </c>
      <c r="Q3" s="13">
        <v>12460</v>
      </c>
      <c r="R3" s="13">
        <v>4647</v>
      </c>
      <c r="S3" s="13">
        <v>4140</v>
      </c>
      <c r="T3" s="13">
        <v>59605</v>
      </c>
      <c r="U3" s="13">
        <v>23814</v>
      </c>
      <c r="V3" s="13">
        <v>13659</v>
      </c>
      <c r="W3" s="13">
        <v>2599</v>
      </c>
      <c r="X3" s="13">
        <v>4793</v>
      </c>
      <c r="Y3" s="13">
        <v>3937</v>
      </c>
      <c r="Z3" s="13">
        <v>5454</v>
      </c>
      <c r="AA3" s="13">
        <v>7858</v>
      </c>
      <c r="AB3" s="13">
        <v>2661</v>
      </c>
      <c r="AC3" s="13">
        <v>10371</v>
      </c>
      <c r="AD3" s="13">
        <v>60142</v>
      </c>
      <c r="AE3" s="11"/>
    </row>
    <row r="4" spans="1:31" ht="405" x14ac:dyDescent="0.25">
      <c r="A4" s="6">
        <v>1</v>
      </c>
      <c r="B4" s="6">
        <v>434404</v>
      </c>
      <c r="C4" s="7" t="s">
        <v>34</v>
      </c>
      <c r="D4" s="6" t="s">
        <v>32</v>
      </c>
      <c r="E4" s="6">
        <v>25</v>
      </c>
      <c r="F4" s="6">
        <f>E4*6</f>
        <v>150</v>
      </c>
      <c r="G4" s="8">
        <f>SUM(H4:AD4)</f>
        <v>45878.084999999999</v>
      </c>
      <c r="H4" s="8">
        <f>AE4*10%</f>
        <v>4170.7349999999997</v>
      </c>
      <c r="I4" s="8">
        <f>13465/1000*F4</f>
        <v>2019.75</v>
      </c>
      <c r="J4" s="8">
        <f>3994/1000*F4</f>
        <v>599.1</v>
      </c>
      <c r="K4" s="8">
        <f>15239/1000*F4</f>
        <v>2285.85</v>
      </c>
      <c r="L4" s="8">
        <f>4751/1000*F4</f>
        <v>712.65000000000009</v>
      </c>
      <c r="M4" s="8">
        <f>5250/1000*F4</f>
        <v>787.5</v>
      </c>
      <c r="N4" s="8">
        <f>3814/1000*F4</f>
        <v>572.1</v>
      </c>
      <c r="O4" s="8">
        <f>5243/1000*F4</f>
        <v>786.45</v>
      </c>
      <c r="P4" s="8">
        <f>10333/1000*F4</f>
        <v>1549.95</v>
      </c>
      <c r="Q4" s="8">
        <f>12460/1000*F4</f>
        <v>1869.0000000000002</v>
      </c>
      <c r="R4" s="8">
        <f>4467/1000*F4</f>
        <v>670.05</v>
      </c>
      <c r="S4" s="8">
        <f>4140/1000*F4</f>
        <v>621</v>
      </c>
      <c r="T4" s="8">
        <f>59605/1000*F4</f>
        <v>8940.75</v>
      </c>
      <c r="U4" s="8">
        <f>23814/1000*F4</f>
        <v>3572.1</v>
      </c>
      <c r="V4" s="8">
        <f>13659/1000*F4</f>
        <v>2048.85</v>
      </c>
      <c r="W4" s="8">
        <f>2599/1000*F4</f>
        <v>389.85</v>
      </c>
      <c r="X4" s="8">
        <f>4793/1000*F4</f>
        <v>718.95</v>
      </c>
      <c r="Y4" s="8">
        <f>3937/1000*F4</f>
        <v>590.54999999999995</v>
      </c>
      <c r="Z4" s="8">
        <f>5454/1000*F4</f>
        <v>818.09999999999991</v>
      </c>
      <c r="AA4" s="8">
        <f>7858/1000*F4</f>
        <v>1178.7</v>
      </c>
      <c r="AB4" s="8">
        <f>2661/1000*F4</f>
        <v>399.15</v>
      </c>
      <c r="AC4" s="8">
        <f>10371/1000*F4</f>
        <v>1555.65</v>
      </c>
      <c r="AD4" s="8">
        <f>60142/1000*F4</f>
        <v>9021.3000000000011</v>
      </c>
      <c r="AE4" s="12">
        <f>SUM(I4:AD4)</f>
        <v>41707.35</v>
      </c>
    </row>
    <row r="5" spans="1:31" ht="405" x14ac:dyDescent="0.25">
      <c r="A5" s="6">
        <v>2</v>
      </c>
      <c r="B5" s="6">
        <v>434402</v>
      </c>
      <c r="C5" s="7" t="s">
        <v>35</v>
      </c>
      <c r="D5" s="6" t="s">
        <v>32</v>
      </c>
      <c r="E5" s="6">
        <v>60</v>
      </c>
      <c r="F5" s="6">
        <f t="shared" ref="F5:F7" si="0">E5*6</f>
        <v>360</v>
      </c>
      <c r="G5" s="8">
        <f t="shared" ref="G5:G10" si="1">SUM(H5:AD5)</f>
        <v>105102.52200000003</v>
      </c>
      <c r="H5" s="8">
        <f>AE5*5%</f>
        <v>5004.8820000000014</v>
      </c>
      <c r="I5" s="8">
        <f t="shared" ref="I5:I10" si="2">13465/1000*F5</f>
        <v>4847.3999999999996</v>
      </c>
      <c r="J5" s="8">
        <f t="shared" ref="J5:J10" si="3">3994/1000*F5</f>
        <v>1437.8400000000001</v>
      </c>
      <c r="K5" s="8">
        <f t="shared" ref="K5:K10" si="4">15239/1000*F5</f>
        <v>5486.04</v>
      </c>
      <c r="L5" s="8">
        <f t="shared" ref="L5:L10" si="5">4751/1000*F5</f>
        <v>1710.3600000000001</v>
      </c>
      <c r="M5" s="8">
        <f t="shared" ref="M5:M10" si="6">5250/1000*F5</f>
        <v>1890</v>
      </c>
      <c r="N5" s="8">
        <f t="shared" ref="N5:N10" si="7">3814/1000*F5</f>
        <v>1373.04</v>
      </c>
      <c r="O5" s="8">
        <f t="shared" ref="O5:O10" si="8">5243/1000*F5</f>
        <v>1887.48</v>
      </c>
      <c r="P5" s="8">
        <f t="shared" ref="P5:P10" si="9">10333/1000*F5</f>
        <v>3719.88</v>
      </c>
      <c r="Q5" s="8">
        <f t="shared" ref="Q5:Q10" si="10">12460/1000*F5</f>
        <v>4485.6000000000004</v>
      </c>
      <c r="R5" s="8">
        <f t="shared" ref="R5:R10" si="11">4467/1000*F5</f>
        <v>1608.12</v>
      </c>
      <c r="S5" s="8">
        <f t="shared" ref="S5:S10" si="12">4140/1000*F5</f>
        <v>1490.3999999999999</v>
      </c>
      <c r="T5" s="8">
        <f t="shared" ref="T5:T10" si="13">59605/1000*F5</f>
        <v>21457.8</v>
      </c>
      <c r="U5" s="8">
        <f t="shared" ref="U5:U10" si="14">23814/1000*F5</f>
        <v>8573.0400000000009</v>
      </c>
      <c r="V5" s="8">
        <f t="shared" ref="V5:V10" si="15">13659/1000*F5</f>
        <v>4917.2400000000007</v>
      </c>
      <c r="W5" s="8">
        <f t="shared" ref="W5:W10" si="16">2599/1000*F5</f>
        <v>935.6400000000001</v>
      </c>
      <c r="X5" s="8">
        <f t="shared" ref="X5:X10" si="17">4793/1000*F5</f>
        <v>1725.48</v>
      </c>
      <c r="Y5" s="8">
        <f t="shared" ref="Y5:Y10" si="18">3937/1000*F5</f>
        <v>1417.32</v>
      </c>
      <c r="Z5" s="8">
        <f t="shared" ref="Z5:Z10" si="19">5454/1000*F5</f>
        <v>1963.4399999999998</v>
      </c>
      <c r="AA5" s="8">
        <f t="shared" ref="AA5:AA10" si="20">7858/1000*F5</f>
        <v>2828.8799999999997</v>
      </c>
      <c r="AB5" s="8">
        <f t="shared" ref="AB5:AB10" si="21">2661/1000*F5</f>
        <v>957.96</v>
      </c>
      <c r="AC5" s="8">
        <f t="shared" ref="AC5:AC10" si="22">10371/1000*F5</f>
        <v>3733.56</v>
      </c>
      <c r="AD5" s="8">
        <f t="shared" ref="AD5:AD10" si="23">60142/1000*F5</f>
        <v>21651.120000000003</v>
      </c>
      <c r="AE5" s="12">
        <f t="shared" ref="AE5:AE10" si="24">SUM(I5:AD5)</f>
        <v>100097.64000000001</v>
      </c>
    </row>
    <row r="6" spans="1:31" ht="405" x14ac:dyDescent="0.25">
      <c r="A6" s="6">
        <v>3</v>
      </c>
      <c r="B6" s="6">
        <v>434401</v>
      </c>
      <c r="C6" s="7" t="s">
        <v>36</v>
      </c>
      <c r="D6" s="6" t="s">
        <v>32</v>
      </c>
      <c r="E6" s="6">
        <v>60</v>
      </c>
      <c r="F6" s="6">
        <f t="shared" si="0"/>
        <v>360</v>
      </c>
      <c r="G6" s="8">
        <f t="shared" si="1"/>
        <v>105102.52200000003</v>
      </c>
      <c r="H6" s="8">
        <f t="shared" ref="H6:H10" si="25">AE6*5%</f>
        <v>5004.8820000000014</v>
      </c>
      <c r="I6" s="8">
        <f t="shared" si="2"/>
        <v>4847.3999999999996</v>
      </c>
      <c r="J6" s="8">
        <f t="shared" si="3"/>
        <v>1437.8400000000001</v>
      </c>
      <c r="K6" s="8">
        <f t="shared" si="4"/>
        <v>5486.04</v>
      </c>
      <c r="L6" s="8">
        <f t="shared" si="5"/>
        <v>1710.3600000000001</v>
      </c>
      <c r="M6" s="8">
        <f t="shared" si="6"/>
        <v>1890</v>
      </c>
      <c r="N6" s="8">
        <f t="shared" si="7"/>
        <v>1373.04</v>
      </c>
      <c r="O6" s="8">
        <f t="shared" si="8"/>
        <v>1887.48</v>
      </c>
      <c r="P6" s="8">
        <f t="shared" si="9"/>
        <v>3719.88</v>
      </c>
      <c r="Q6" s="8">
        <f t="shared" si="10"/>
        <v>4485.6000000000004</v>
      </c>
      <c r="R6" s="8">
        <f t="shared" si="11"/>
        <v>1608.12</v>
      </c>
      <c r="S6" s="8">
        <f t="shared" si="12"/>
        <v>1490.3999999999999</v>
      </c>
      <c r="T6" s="8">
        <f t="shared" si="13"/>
        <v>21457.8</v>
      </c>
      <c r="U6" s="8">
        <f t="shared" si="14"/>
        <v>8573.0400000000009</v>
      </c>
      <c r="V6" s="8">
        <f t="shared" si="15"/>
        <v>4917.2400000000007</v>
      </c>
      <c r="W6" s="8">
        <f t="shared" si="16"/>
        <v>935.6400000000001</v>
      </c>
      <c r="X6" s="8">
        <f t="shared" si="17"/>
        <v>1725.48</v>
      </c>
      <c r="Y6" s="8">
        <f t="shared" si="18"/>
        <v>1417.32</v>
      </c>
      <c r="Z6" s="8">
        <f t="shared" si="19"/>
        <v>1963.4399999999998</v>
      </c>
      <c r="AA6" s="8">
        <f t="shared" si="20"/>
        <v>2828.8799999999997</v>
      </c>
      <c r="AB6" s="8">
        <f t="shared" si="21"/>
        <v>957.96</v>
      </c>
      <c r="AC6" s="8">
        <f t="shared" si="22"/>
        <v>3733.56</v>
      </c>
      <c r="AD6" s="8">
        <f t="shared" si="23"/>
        <v>21651.120000000003</v>
      </c>
      <c r="AE6" s="12">
        <f t="shared" si="24"/>
        <v>100097.64000000001</v>
      </c>
    </row>
    <row r="7" spans="1:31" ht="405" x14ac:dyDescent="0.25">
      <c r="A7" s="6">
        <v>4</v>
      </c>
      <c r="B7" s="6">
        <v>434403</v>
      </c>
      <c r="C7" s="7" t="s">
        <v>37</v>
      </c>
      <c r="D7" s="6" t="s">
        <v>32</v>
      </c>
      <c r="E7" s="6">
        <v>20</v>
      </c>
      <c r="F7" s="6">
        <f t="shared" si="0"/>
        <v>120</v>
      </c>
      <c r="G7" s="8">
        <f t="shared" si="1"/>
        <v>35034.173999999999</v>
      </c>
      <c r="H7" s="8">
        <f t="shared" si="25"/>
        <v>1668.2939999999999</v>
      </c>
      <c r="I7" s="8">
        <f t="shared" si="2"/>
        <v>1615.8</v>
      </c>
      <c r="J7" s="8">
        <f t="shared" si="3"/>
        <v>479.28000000000003</v>
      </c>
      <c r="K7" s="8">
        <f t="shared" si="4"/>
        <v>1828.68</v>
      </c>
      <c r="L7" s="8">
        <f t="shared" si="5"/>
        <v>570.12</v>
      </c>
      <c r="M7" s="8">
        <f t="shared" si="6"/>
        <v>630</v>
      </c>
      <c r="N7" s="8">
        <f t="shared" si="7"/>
        <v>457.68</v>
      </c>
      <c r="O7" s="8">
        <f t="shared" si="8"/>
        <v>629.16000000000008</v>
      </c>
      <c r="P7" s="8">
        <f t="shared" si="9"/>
        <v>1239.96</v>
      </c>
      <c r="Q7" s="8">
        <f t="shared" si="10"/>
        <v>1495.2</v>
      </c>
      <c r="R7" s="8">
        <f t="shared" si="11"/>
        <v>536.04</v>
      </c>
      <c r="S7" s="8">
        <f t="shared" si="12"/>
        <v>496.79999999999995</v>
      </c>
      <c r="T7" s="8">
        <f t="shared" si="13"/>
        <v>7152.5999999999995</v>
      </c>
      <c r="U7" s="8">
        <f t="shared" si="14"/>
        <v>2857.68</v>
      </c>
      <c r="V7" s="8">
        <f t="shared" si="15"/>
        <v>1639.0800000000002</v>
      </c>
      <c r="W7" s="8">
        <f t="shared" si="16"/>
        <v>311.88</v>
      </c>
      <c r="X7" s="8">
        <f t="shared" si="17"/>
        <v>575.16</v>
      </c>
      <c r="Y7" s="8">
        <f t="shared" si="18"/>
        <v>472.44</v>
      </c>
      <c r="Z7" s="8">
        <f t="shared" si="19"/>
        <v>654.48</v>
      </c>
      <c r="AA7" s="8">
        <f t="shared" si="20"/>
        <v>942.95999999999992</v>
      </c>
      <c r="AB7" s="8">
        <f t="shared" si="21"/>
        <v>319.32</v>
      </c>
      <c r="AC7" s="8">
        <f t="shared" si="22"/>
        <v>1244.52</v>
      </c>
      <c r="AD7" s="8">
        <f t="shared" si="23"/>
        <v>7217.04</v>
      </c>
      <c r="AE7" s="12">
        <f t="shared" si="24"/>
        <v>33365.879999999997</v>
      </c>
    </row>
    <row r="8" spans="1:31" ht="409.5" x14ac:dyDescent="0.25">
      <c r="A8" s="6">
        <v>5</v>
      </c>
      <c r="B8" s="6">
        <v>452286</v>
      </c>
      <c r="C8" s="7" t="s">
        <v>38</v>
      </c>
      <c r="D8" s="6" t="s">
        <v>33</v>
      </c>
      <c r="E8" s="6">
        <v>165</v>
      </c>
      <c r="F8" s="6">
        <f t="shared" ref="F8:F9" si="26">E8*6</f>
        <v>990</v>
      </c>
      <c r="G8" s="8">
        <f t="shared" si="1"/>
        <v>289031.93550000008</v>
      </c>
      <c r="H8" s="8">
        <f t="shared" si="25"/>
        <v>13763.425500000005</v>
      </c>
      <c r="I8" s="8">
        <f t="shared" si="2"/>
        <v>13330.35</v>
      </c>
      <c r="J8" s="8">
        <f t="shared" si="3"/>
        <v>3954.0600000000004</v>
      </c>
      <c r="K8" s="8">
        <f t="shared" si="4"/>
        <v>15086.61</v>
      </c>
      <c r="L8" s="8">
        <f t="shared" si="5"/>
        <v>4703.4900000000007</v>
      </c>
      <c r="M8" s="8">
        <f t="shared" si="6"/>
        <v>5197.5</v>
      </c>
      <c r="N8" s="8">
        <f t="shared" si="7"/>
        <v>3775.86</v>
      </c>
      <c r="O8" s="8">
        <f t="shared" si="8"/>
        <v>5190.5700000000006</v>
      </c>
      <c r="P8" s="8">
        <f t="shared" si="9"/>
        <v>10229.67</v>
      </c>
      <c r="Q8" s="8">
        <f t="shared" si="10"/>
        <v>12335.400000000001</v>
      </c>
      <c r="R8" s="8">
        <f t="shared" si="11"/>
        <v>4422.33</v>
      </c>
      <c r="S8" s="8">
        <f t="shared" si="12"/>
        <v>4098.5999999999995</v>
      </c>
      <c r="T8" s="8">
        <f t="shared" si="13"/>
        <v>59008.95</v>
      </c>
      <c r="U8" s="8">
        <f t="shared" si="14"/>
        <v>23575.86</v>
      </c>
      <c r="V8" s="8">
        <f t="shared" si="15"/>
        <v>13522.41</v>
      </c>
      <c r="W8" s="8">
        <f t="shared" si="16"/>
        <v>2573.0100000000002</v>
      </c>
      <c r="X8" s="8">
        <f t="shared" si="17"/>
        <v>4745.07</v>
      </c>
      <c r="Y8" s="8">
        <f t="shared" si="18"/>
        <v>3897.6299999999997</v>
      </c>
      <c r="Z8" s="8">
        <f t="shared" si="19"/>
        <v>5399.46</v>
      </c>
      <c r="AA8" s="8">
        <f t="shared" si="20"/>
        <v>7779.42</v>
      </c>
      <c r="AB8" s="8">
        <f t="shared" si="21"/>
        <v>2634.39</v>
      </c>
      <c r="AC8" s="8">
        <f t="shared" si="22"/>
        <v>10267.290000000001</v>
      </c>
      <c r="AD8" s="8">
        <f t="shared" si="23"/>
        <v>59540.58</v>
      </c>
      <c r="AE8" s="12">
        <f t="shared" si="24"/>
        <v>275268.51000000007</v>
      </c>
    </row>
    <row r="9" spans="1:31" ht="409.5" x14ac:dyDescent="0.25">
      <c r="A9" s="6">
        <v>6</v>
      </c>
      <c r="B9" s="6">
        <v>397905</v>
      </c>
      <c r="C9" s="7" t="s">
        <v>39</v>
      </c>
      <c r="D9" s="6" t="s">
        <v>33</v>
      </c>
      <c r="E9" s="6">
        <v>110</v>
      </c>
      <c r="F9" s="6">
        <f t="shared" si="26"/>
        <v>660</v>
      </c>
      <c r="G9" s="8">
        <f t="shared" si="1"/>
        <v>192687.95700000002</v>
      </c>
      <c r="H9" s="8">
        <f>AE9*5%</f>
        <v>9175.6170000000002</v>
      </c>
      <c r="I9" s="8">
        <f t="shared" si="2"/>
        <v>8886.9</v>
      </c>
      <c r="J9" s="8">
        <f t="shared" si="3"/>
        <v>2636.04</v>
      </c>
      <c r="K9" s="8">
        <f t="shared" si="4"/>
        <v>10057.74</v>
      </c>
      <c r="L9" s="8">
        <f t="shared" si="5"/>
        <v>3135.6600000000003</v>
      </c>
      <c r="M9" s="8">
        <f t="shared" si="6"/>
        <v>3465</v>
      </c>
      <c r="N9" s="8">
        <f t="shared" si="7"/>
        <v>2517.2400000000002</v>
      </c>
      <c r="O9" s="8">
        <f t="shared" si="8"/>
        <v>3460.38</v>
      </c>
      <c r="P9" s="8">
        <f t="shared" si="9"/>
        <v>6819.78</v>
      </c>
      <c r="Q9" s="8">
        <f t="shared" si="10"/>
        <v>8223.6</v>
      </c>
      <c r="R9" s="8">
        <f t="shared" si="11"/>
        <v>2948.22</v>
      </c>
      <c r="S9" s="8">
        <f t="shared" si="12"/>
        <v>2732.3999999999996</v>
      </c>
      <c r="T9" s="8">
        <f t="shared" si="13"/>
        <v>39339.299999999996</v>
      </c>
      <c r="U9" s="8">
        <f t="shared" si="14"/>
        <v>15717.24</v>
      </c>
      <c r="V9" s="8">
        <f t="shared" si="15"/>
        <v>9014.94</v>
      </c>
      <c r="W9" s="8">
        <f t="shared" si="16"/>
        <v>1715.3400000000001</v>
      </c>
      <c r="X9" s="8">
        <f t="shared" si="17"/>
        <v>3163.38</v>
      </c>
      <c r="Y9" s="8">
        <f t="shared" si="18"/>
        <v>2598.42</v>
      </c>
      <c r="Z9" s="8">
        <f t="shared" si="19"/>
        <v>3599.64</v>
      </c>
      <c r="AA9" s="8">
        <f t="shared" si="20"/>
        <v>5186.28</v>
      </c>
      <c r="AB9" s="8">
        <f t="shared" si="21"/>
        <v>1756.26</v>
      </c>
      <c r="AC9" s="8">
        <f t="shared" si="22"/>
        <v>6844.8600000000006</v>
      </c>
      <c r="AD9" s="8">
        <f t="shared" si="23"/>
        <v>39693.72</v>
      </c>
      <c r="AE9" s="12">
        <f t="shared" si="24"/>
        <v>183512.34</v>
      </c>
    </row>
    <row r="10" spans="1:31" ht="148.5" x14ac:dyDescent="0.25">
      <c r="A10" s="6">
        <v>7</v>
      </c>
      <c r="B10" s="6">
        <v>316729</v>
      </c>
      <c r="C10" s="7" t="s">
        <v>40</v>
      </c>
      <c r="D10" s="6" t="s">
        <v>32</v>
      </c>
      <c r="E10" s="6">
        <v>5</v>
      </c>
      <c r="F10" s="6">
        <f>E10*6</f>
        <v>30</v>
      </c>
      <c r="G10" s="8">
        <f t="shared" si="1"/>
        <v>8758.5434999999998</v>
      </c>
      <c r="H10" s="8">
        <f t="shared" si="25"/>
        <v>417.07349999999997</v>
      </c>
      <c r="I10" s="8">
        <f t="shared" si="2"/>
        <v>403.95</v>
      </c>
      <c r="J10" s="8">
        <f t="shared" si="3"/>
        <v>119.82000000000001</v>
      </c>
      <c r="K10" s="8">
        <f t="shared" si="4"/>
        <v>457.17</v>
      </c>
      <c r="L10" s="8">
        <f t="shared" si="5"/>
        <v>142.53</v>
      </c>
      <c r="M10" s="8">
        <f t="shared" si="6"/>
        <v>157.5</v>
      </c>
      <c r="N10" s="8">
        <f t="shared" si="7"/>
        <v>114.42</v>
      </c>
      <c r="O10" s="8">
        <f t="shared" si="8"/>
        <v>157.29000000000002</v>
      </c>
      <c r="P10" s="8">
        <f t="shared" si="9"/>
        <v>309.99</v>
      </c>
      <c r="Q10" s="8">
        <f t="shared" si="10"/>
        <v>373.8</v>
      </c>
      <c r="R10" s="8">
        <f t="shared" si="11"/>
        <v>134.01</v>
      </c>
      <c r="S10" s="8">
        <f t="shared" si="12"/>
        <v>124.19999999999999</v>
      </c>
      <c r="T10" s="8">
        <f t="shared" si="13"/>
        <v>1788.1499999999999</v>
      </c>
      <c r="U10" s="8">
        <f t="shared" si="14"/>
        <v>714.42</v>
      </c>
      <c r="V10" s="8">
        <f t="shared" si="15"/>
        <v>409.77000000000004</v>
      </c>
      <c r="W10" s="8">
        <f t="shared" si="16"/>
        <v>77.97</v>
      </c>
      <c r="X10" s="8">
        <f t="shared" si="17"/>
        <v>143.79</v>
      </c>
      <c r="Y10" s="8">
        <f t="shared" si="18"/>
        <v>118.11</v>
      </c>
      <c r="Z10" s="8">
        <f t="shared" si="19"/>
        <v>163.62</v>
      </c>
      <c r="AA10" s="8">
        <f t="shared" si="20"/>
        <v>235.73999999999998</v>
      </c>
      <c r="AB10" s="8">
        <f t="shared" si="21"/>
        <v>79.83</v>
      </c>
      <c r="AC10" s="8">
        <f t="shared" si="22"/>
        <v>311.13</v>
      </c>
      <c r="AD10" s="8">
        <f t="shared" si="23"/>
        <v>1804.26</v>
      </c>
      <c r="AE10" s="12">
        <f t="shared" si="24"/>
        <v>8341.4699999999993</v>
      </c>
    </row>
  </sheetData>
  <mergeCells count="6">
    <mergeCell ref="A1:G1"/>
    <mergeCell ref="H1:AD1"/>
    <mergeCell ref="C2:C3"/>
    <mergeCell ref="D2:D3"/>
    <mergeCell ref="E2:E3"/>
    <mergeCell ref="F2:F3"/>
  </mergeCells>
  <pageMargins left="0.7" right="0.7" top="0.75" bottom="0.75" header="0.3" footer="0.3"/>
  <pageSetup paperSize="9" scale="3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Netinho</dc:creator>
  <cp:lastModifiedBy>LICITAÇÃO</cp:lastModifiedBy>
  <cp:lastPrinted>2020-05-06T13:02:51Z</cp:lastPrinted>
  <dcterms:created xsi:type="dcterms:W3CDTF">2015-06-05T18:19:34Z</dcterms:created>
  <dcterms:modified xsi:type="dcterms:W3CDTF">2020-06-23T17:57:13Z</dcterms:modified>
</cp:coreProperties>
</file>